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0" yWindow="0" windowWidth="15345" windowHeight="5955" activeTab="1"/>
  </bookViews>
  <sheets>
    <sheet name="Graphique1" sheetId="3" r:id="rId1"/>
    <sheet name="Feuil1" sheetId="1" r:id="rId2"/>
    <sheet name="Feuil2" sheetId="2" state="hidden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" l="1"/>
  <c r="P6" i="1"/>
  <c r="P7" i="1"/>
  <c r="P9" i="1"/>
  <c r="P10" i="1"/>
  <c r="P11" i="1"/>
  <c r="P12" i="1"/>
  <c r="P14" i="1"/>
  <c r="P15" i="1"/>
  <c r="P16" i="1"/>
  <c r="P17" i="1"/>
  <c r="P18" i="1"/>
  <c r="P4" i="1"/>
  <c r="O5" i="1"/>
  <c r="O6" i="1"/>
  <c r="O7" i="1"/>
  <c r="O9" i="1"/>
  <c r="O10" i="1"/>
  <c r="O11" i="1"/>
  <c r="O12" i="1"/>
  <c r="O14" i="1"/>
  <c r="O15" i="1"/>
  <c r="O16" i="1"/>
  <c r="O17" i="1"/>
  <c r="O18" i="1"/>
  <c r="O4" i="1"/>
  <c r="N19" i="1"/>
  <c r="C19" i="1"/>
  <c r="D19" i="1"/>
  <c r="E19" i="1"/>
  <c r="F19" i="1"/>
  <c r="G19" i="1"/>
  <c r="H19" i="1"/>
  <c r="I19" i="1"/>
  <c r="J19" i="1"/>
  <c r="K19" i="1"/>
  <c r="L19" i="1"/>
  <c r="M19" i="1"/>
  <c r="B19" i="1"/>
  <c r="N4" i="1" l="1"/>
  <c r="N5" i="1"/>
  <c r="N6" i="1"/>
  <c r="N9" i="1"/>
  <c r="N10" i="1"/>
  <c r="N11" i="1"/>
  <c r="N12" i="1"/>
  <c r="N14" i="1"/>
  <c r="N15" i="1"/>
  <c r="N16" i="1"/>
  <c r="D7" i="1"/>
  <c r="E7" i="1"/>
  <c r="F7" i="1"/>
  <c r="G7" i="1"/>
  <c r="H7" i="1"/>
  <c r="I7" i="1"/>
  <c r="J7" i="1"/>
  <c r="K7" i="1"/>
  <c r="L7" i="1"/>
  <c r="M7" i="1"/>
  <c r="D12" i="1"/>
  <c r="E12" i="1"/>
  <c r="F12" i="1"/>
  <c r="G12" i="1"/>
  <c r="H12" i="1"/>
  <c r="I12" i="1"/>
  <c r="J12" i="1"/>
  <c r="K12" i="1"/>
  <c r="L12" i="1"/>
  <c r="M12" i="1"/>
  <c r="D17" i="1"/>
  <c r="E17" i="1"/>
  <c r="F17" i="1"/>
  <c r="F18" i="1" s="1"/>
  <c r="G17" i="1"/>
  <c r="G18" i="1" s="1"/>
  <c r="H17" i="1"/>
  <c r="I17" i="1"/>
  <c r="N17" i="1" s="1"/>
  <c r="J17" i="1"/>
  <c r="K17" i="1"/>
  <c r="K18" i="1" s="1"/>
  <c r="L17" i="1"/>
  <c r="M17" i="1"/>
  <c r="D18" i="1"/>
  <c r="E18" i="1"/>
  <c r="H18" i="1"/>
  <c r="I18" i="1"/>
  <c r="J18" i="1"/>
  <c r="L18" i="1"/>
  <c r="M18" i="1"/>
  <c r="C18" i="1"/>
  <c r="B18" i="1"/>
  <c r="B12" i="1"/>
  <c r="C12" i="1"/>
  <c r="B17" i="1"/>
  <c r="C17" i="1"/>
  <c r="B7" i="1"/>
  <c r="C7" i="1"/>
  <c r="N7" i="1" l="1"/>
  <c r="N18" i="1"/>
</calcChain>
</file>

<file path=xl/sharedStrings.xml><?xml version="1.0" encoding="utf-8"?>
<sst xmlns="http://schemas.openxmlformats.org/spreadsheetml/2006/main" count="33" uniqueCount="27">
  <si>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</si>
  <si>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</si>
  <si>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</si>
  <si>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</si>
  <si>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</si>
  <si>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</si>
  <si>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</si>
  <si>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</si>
  <si>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</si>
  <si>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</si>
  <si>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</si>
  <si>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</si>
  <si>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Magasin 1</t>
  </si>
  <si>
    <t>Alimentation</t>
  </si>
  <si>
    <t>Bazar</t>
  </si>
  <si>
    <t>Textile</t>
  </si>
  <si>
    <t>Total magasin 1</t>
  </si>
  <si>
    <t>Magasin 2</t>
  </si>
  <si>
    <t>Total magasin 2</t>
  </si>
  <si>
    <t>Magasin 3</t>
  </si>
  <si>
    <t>Total magasin 3</t>
  </si>
  <si>
    <t>Total général</t>
  </si>
  <si>
    <t>Total</t>
  </si>
  <si>
    <t>STATISTIQUES DE VENTE</t>
  </si>
  <si>
    <t>Moyenne mensuelle</t>
  </si>
  <si>
    <t>% de variation</t>
  </si>
  <si>
    <t>%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</si>
</sst>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00\ _€_-;\-* #,##0.00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NumberFormat="1" applyFont="1" applyFill="1" applyBorder="1" applyAlignment="1"/>
    <xf numFmtId="0" fontId="0" fillId="0" borderId="0" xfId="0" applyNumberFormat="1"/>
    <xf numFmtId="0" fontId="3" fillId="0" borderId="0" xfId="0" applyFont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0" fontId="3" fillId="0" borderId="1" xfId="2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0" fontId="5" fillId="0" borderId="1" xfId="2" applyNumberFormat="1" applyFont="1" applyBorder="1" applyAlignment="1">
      <alignment vertical="center"/>
    </xf>
    <xf numFmtId="10" fontId="5" fillId="0" borderId="3" xfId="2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lt1"/>
                </a:solidFill>
                <a:latin typeface="+mn-lt"/>
                <a:ea typeface="+mn-ea"/>
                <a:cs typeface="+mn-cs"/>
              </a:rPr>
              <a:t> Ventes mensuelles</a:t>
            </a:r>
            <a:endParaRPr lang="en-US"/>
          </a:p>
        </c:rich>
      </c:tx>
      <c:overlay val="0"/>
      <c:spPr>
        <a:solidFill>
          <a:schemeClr val="accent6"/>
        </a:solidFill>
        <a:ln w="12700" cap="flat" cmpd="sng" algn="ctr">
          <a:solidFill>
            <a:schemeClr val="accent6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Feuil1!$A$18</c:f>
              <c:strCache>
                <c:ptCount val="1"/>
                <c:pt idx="0">
                  <c:v> Total général 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rgbClr val="FF0000"/>
              </a:soli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B87-4772-842B-9EB7C7DFBD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Feuil1!$B$2:$M$2</c:f>
              <c:strCache>
                <c:ptCount val="12"/>
                <c:pt idx="0">
                  <c:v> Janvier </c:v>
                </c:pt>
                <c:pt idx="1">
                  <c:v> Février </c:v>
                </c:pt>
                <c:pt idx="2">
                  <c:v> Mars </c:v>
                </c:pt>
                <c:pt idx="3">
                  <c:v> Avril </c:v>
                </c:pt>
                <c:pt idx="4">
                  <c:v> Mai </c:v>
                </c:pt>
                <c:pt idx="5">
                  <c:v> Juin </c:v>
                </c:pt>
                <c:pt idx="6">
                  <c:v> Juillet </c:v>
                </c:pt>
                <c:pt idx="7">
                  <c:v> Août </c:v>
                </c:pt>
                <c:pt idx="8">
                  <c:v> Septembre </c:v>
                </c:pt>
                <c:pt idx="9">
                  <c:v> Octobre </c:v>
                </c:pt>
                <c:pt idx="10">
                  <c:v> Novembre </c:v>
                </c:pt>
                <c:pt idx="11">
                  <c:v> Décembre </c:v>
                </c:pt>
              </c:strCache>
            </c:strRef>
          </c:cat>
          <c:val>
            <c:numRef>
              <c:f>Feuil1!$B$18:$M$18</c:f>
              <c:numCache>
                <c:formatCode>_-* #\ ##0\ _€_-;\-* #\ ##0\ _€_-;_-* "-"??\ _€_-;_-@_-</c:formatCode>
                <c:ptCount val="12"/>
                <c:pt idx="0">
                  <c:v>152726</c:v>
                </c:pt>
                <c:pt idx="1">
                  <c:v>152419</c:v>
                </c:pt>
                <c:pt idx="2">
                  <c:v>162642</c:v>
                </c:pt>
                <c:pt idx="3">
                  <c:v>169538</c:v>
                </c:pt>
                <c:pt idx="4">
                  <c:v>172558</c:v>
                </c:pt>
                <c:pt idx="5">
                  <c:v>171328</c:v>
                </c:pt>
                <c:pt idx="6">
                  <c:v>182474</c:v>
                </c:pt>
                <c:pt idx="7">
                  <c:v>141482</c:v>
                </c:pt>
                <c:pt idx="8">
                  <c:v>192390</c:v>
                </c:pt>
                <c:pt idx="9">
                  <c:v>197348</c:v>
                </c:pt>
                <c:pt idx="10">
                  <c:v>202306</c:v>
                </c:pt>
                <c:pt idx="11">
                  <c:v>207264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1A-4B70-BA60-57D75242CC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80141888"/>
        <c:axId val="480143856"/>
      </c:barChart>
      <c:catAx>
        <c:axId val="48014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3856"/>
        <c:crosses val="autoZero"/>
        <c:auto val="1"/>
        <c:lblAlgn val="ctr"/>
        <c:lblOffset val="100"/>
        <c:noMultiLvlLbl val="0"/>
      </c:catAx>
      <c:valAx>
        <c:axId val="48014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014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286" cy="6077857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1CFE52A-4324-4BF7-A680-14314F6BA3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0"/>
  <sheetViews>
    <sheetView tabSelected="1" zoomScale="70" zoomScaleNormal="70" zoomScalePageLayoutView="50" workbookViewId="0">
      <selection activeCell="R23" sqref="R23"/>
    </sheetView>
  </sheetViews>
  <sheetFormatPr baseColWidth="10" defaultRowHeight="23.1" customHeight="1" x14ac:dyDescent="0.25"/>
  <cols>
    <col min="1" max="1" width="24.85546875" style="3" customWidth="1"/>
    <col min="2" max="13" width="14.42578125" style="22" customWidth="1"/>
    <col min="14" max="14" width="16.42578125" style="22" customWidth="1"/>
    <col min="15" max="15" width="18.5703125" style="3" customWidth="1"/>
    <col min="16" max="16" width="12.85546875" style="3" customWidth="1"/>
    <col min="17" max="16384" width="11.42578125" style="3"/>
  </cols>
  <sheetData>
    <row r="1" spans="1:16" ht="55.5" customHeight="1" x14ac:dyDescent="0.25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3.1" customHeight="1" x14ac:dyDescent="0.25">
      <c r="A2" s="4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22</v>
      </c>
      <c r="O2" s="6" t="s">
        <v>25</v>
      </c>
      <c r="P2" s="6" t="s">
        <v>26</v>
      </c>
    </row>
    <row r="3" spans="1:16" ht="23.1" customHeight="1" x14ac:dyDescent="0.25">
      <c r="A3" s="7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</row>
    <row r="4" spans="1:16" ht="23.1" customHeight="1" x14ac:dyDescent="0.25">
      <c r="A4" s="7" t="s">
        <v>13</v>
      </c>
      <c r="B4" s="10">
        <v>25728</v>
      </c>
      <c r="C4" s="10">
        <v>21459</v>
      </c>
      <c r="D4" s="10">
        <v>27720</v>
      </c>
      <c r="E4" s="10">
        <v>30654</v>
      </c>
      <c r="F4" s="10">
        <v>29712</v>
      </c>
      <c r="G4" s="10">
        <v>24520</v>
      </c>
      <c r="H4" s="10">
        <v>31704</v>
      </c>
      <c r="I4" s="10">
        <v>32700</v>
      </c>
      <c r="J4" s="10">
        <v>33696</v>
      </c>
      <c r="K4" s="10">
        <v>34692</v>
      </c>
      <c r="L4" s="10">
        <v>35688</v>
      </c>
      <c r="M4" s="10">
        <v>36684</v>
      </c>
      <c r="N4" s="8">
        <f t="shared" ref="N4:N18" si="0">SUM(B4:M4)</f>
        <v>364957</v>
      </c>
      <c r="O4" s="9">
        <f>(M4-B4)/B4</f>
        <v>0.42583955223880599</v>
      </c>
      <c r="P4" s="9">
        <f>N4/$N$18</f>
        <v>0.17341949892491001</v>
      </c>
    </row>
    <row r="5" spans="1:16" ht="23.1" customHeight="1" x14ac:dyDescent="0.25">
      <c r="A5" s="7" t="s">
        <v>14</v>
      </c>
      <c r="B5" s="10">
        <v>11582</v>
      </c>
      <c r="C5" s="10">
        <v>11398</v>
      </c>
      <c r="D5" s="10">
        <v>11214</v>
      </c>
      <c r="E5" s="10">
        <v>11030</v>
      </c>
      <c r="F5" s="10">
        <v>10846</v>
      </c>
      <c r="G5" s="10">
        <v>10662</v>
      </c>
      <c r="H5" s="10">
        <v>10478</v>
      </c>
      <c r="I5" s="10">
        <v>10294</v>
      </c>
      <c r="J5" s="10">
        <v>10110</v>
      </c>
      <c r="K5" s="10">
        <v>9926</v>
      </c>
      <c r="L5" s="10">
        <v>9742</v>
      </c>
      <c r="M5" s="10">
        <v>9558</v>
      </c>
      <c r="N5" s="8">
        <f t="shared" si="0"/>
        <v>126840</v>
      </c>
      <c r="O5" s="9">
        <f t="shared" ref="O5:O18" si="1">(M5-B5)/B5</f>
        <v>-0.17475392850975652</v>
      </c>
      <c r="P5" s="9">
        <f t="shared" ref="P5:P18" si="2">N5/$N$18</f>
        <v>6.0271564166834962E-2</v>
      </c>
    </row>
    <row r="6" spans="1:16" ht="23.1" customHeight="1" x14ac:dyDescent="0.25">
      <c r="A6" s="7" t="s">
        <v>15</v>
      </c>
      <c r="B6" s="10">
        <v>7689</v>
      </c>
      <c r="C6" s="10">
        <v>8745</v>
      </c>
      <c r="D6" s="10">
        <v>9801</v>
      </c>
      <c r="E6" s="10">
        <v>10857</v>
      </c>
      <c r="F6" s="10">
        <v>11913</v>
      </c>
      <c r="G6" s="10">
        <v>12969</v>
      </c>
      <c r="H6" s="10">
        <v>14025</v>
      </c>
      <c r="I6" s="10">
        <v>15081</v>
      </c>
      <c r="J6" s="10">
        <v>16137</v>
      </c>
      <c r="K6" s="10">
        <v>17193</v>
      </c>
      <c r="L6" s="10">
        <v>18249</v>
      </c>
      <c r="M6" s="10">
        <v>19305</v>
      </c>
      <c r="N6" s="8">
        <f t="shared" si="0"/>
        <v>161964</v>
      </c>
      <c r="O6" s="9">
        <f t="shared" si="1"/>
        <v>1.5107296137339057</v>
      </c>
      <c r="P6" s="9">
        <f t="shared" si="2"/>
        <v>7.6961712541132585E-2</v>
      </c>
    </row>
    <row r="7" spans="1:16" ht="23.1" customHeight="1" x14ac:dyDescent="0.25">
      <c r="A7" s="11" t="s">
        <v>16</v>
      </c>
      <c r="B7" s="12">
        <f t="shared" ref="B7:C7" si="3">SUM(B4:B6)</f>
        <v>44999</v>
      </c>
      <c r="C7" s="12">
        <f t="shared" si="3"/>
        <v>41602</v>
      </c>
      <c r="D7" s="12">
        <f t="shared" ref="D7" si="4">SUM(D4:D6)</f>
        <v>48735</v>
      </c>
      <c r="E7" s="12">
        <f t="shared" ref="E7" si="5">SUM(E4:E6)</f>
        <v>52541</v>
      </c>
      <c r="F7" s="12">
        <f t="shared" ref="F7" si="6">SUM(F4:F6)</f>
        <v>52471</v>
      </c>
      <c r="G7" s="12">
        <f t="shared" ref="G7" si="7">SUM(G4:G6)</f>
        <v>48151</v>
      </c>
      <c r="H7" s="12">
        <f t="shared" ref="H7" si="8">SUM(H4:H6)</f>
        <v>56207</v>
      </c>
      <c r="I7" s="12">
        <f t="shared" ref="I7" si="9">SUM(I4:I6)</f>
        <v>58075</v>
      </c>
      <c r="J7" s="12">
        <f t="shared" ref="J7" si="10">SUM(J4:J6)</f>
        <v>59943</v>
      </c>
      <c r="K7" s="12">
        <f t="shared" ref="K7" si="11">SUM(K4:K6)</f>
        <v>61811</v>
      </c>
      <c r="L7" s="12">
        <f t="shared" ref="L7" si="12">SUM(L4:L6)</f>
        <v>63679</v>
      </c>
      <c r="M7" s="12">
        <f t="shared" ref="M7" si="13">SUM(M4:M6)</f>
        <v>65547</v>
      </c>
      <c r="N7" s="13">
        <f t="shared" si="0"/>
        <v>653761</v>
      </c>
      <c r="O7" s="14">
        <f t="shared" si="1"/>
        <v>0.45663236960821352</v>
      </c>
      <c r="P7" s="14">
        <f t="shared" si="2"/>
        <v>0.31065277563287758</v>
      </c>
    </row>
    <row r="8" spans="1:16" ht="23.1" customHeight="1" x14ac:dyDescent="0.25">
      <c r="A8" s="7" t="s">
        <v>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8"/>
      <c r="O8" s="9"/>
      <c r="P8" s="9"/>
    </row>
    <row r="9" spans="1:16" ht="23.1" customHeight="1" x14ac:dyDescent="0.25">
      <c r="A9" s="7" t="s">
        <v>13</v>
      </c>
      <c r="B9" s="10">
        <v>20598</v>
      </c>
      <c r="C9" s="10">
        <v>21570</v>
      </c>
      <c r="D9" s="10">
        <v>22542</v>
      </c>
      <c r="E9" s="10">
        <v>23514</v>
      </c>
      <c r="F9" s="10">
        <v>24486</v>
      </c>
      <c r="G9" s="10">
        <v>25458</v>
      </c>
      <c r="H9" s="10">
        <v>26430</v>
      </c>
      <c r="I9" s="10">
        <v>27402</v>
      </c>
      <c r="J9" s="10">
        <v>28374</v>
      </c>
      <c r="K9" s="10">
        <v>29346</v>
      </c>
      <c r="L9" s="10">
        <v>30318</v>
      </c>
      <c r="M9" s="10">
        <v>31290</v>
      </c>
      <c r="N9" s="8">
        <f t="shared" si="0"/>
        <v>311328</v>
      </c>
      <c r="O9" s="9">
        <f t="shared" si="1"/>
        <v>0.5190795222837169</v>
      </c>
      <c r="P9" s="9">
        <f t="shared" si="2"/>
        <v>0.14793618360873853</v>
      </c>
    </row>
    <row r="10" spans="1:16" ht="23.1" customHeight="1" x14ac:dyDescent="0.25">
      <c r="A10" s="7" t="s">
        <v>14</v>
      </c>
      <c r="B10" s="10">
        <v>12459</v>
      </c>
      <c r="C10" s="10">
        <v>13587</v>
      </c>
      <c r="D10" s="10">
        <v>14715</v>
      </c>
      <c r="E10" s="10">
        <v>15843</v>
      </c>
      <c r="F10" s="10">
        <v>16971</v>
      </c>
      <c r="G10" s="10">
        <v>18099</v>
      </c>
      <c r="H10" s="10">
        <v>19227</v>
      </c>
      <c r="I10" s="10">
        <v>20355</v>
      </c>
      <c r="J10" s="10">
        <v>21483</v>
      </c>
      <c r="K10" s="10">
        <v>22611</v>
      </c>
      <c r="L10" s="10">
        <v>23739</v>
      </c>
      <c r="M10" s="10">
        <v>24867</v>
      </c>
      <c r="N10" s="8">
        <f t="shared" si="0"/>
        <v>223956</v>
      </c>
      <c r="O10" s="9">
        <f t="shared" si="1"/>
        <v>0.99590657356128098</v>
      </c>
      <c r="P10" s="9">
        <f t="shared" si="2"/>
        <v>0.10641894059088371</v>
      </c>
    </row>
    <row r="11" spans="1:16" ht="23.1" customHeight="1" x14ac:dyDescent="0.25">
      <c r="A11" s="7" t="s">
        <v>15</v>
      </c>
      <c r="B11" s="10">
        <v>9863</v>
      </c>
      <c r="C11" s="10">
        <v>9785</v>
      </c>
      <c r="D11" s="10">
        <v>9707</v>
      </c>
      <c r="E11" s="10">
        <v>9629</v>
      </c>
      <c r="F11" s="10">
        <v>9551</v>
      </c>
      <c r="G11" s="10">
        <v>9473</v>
      </c>
      <c r="H11" s="10">
        <v>9395</v>
      </c>
      <c r="I11" s="10">
        <v>9317</v>
      </c>
      <c r="J11" s="10">
        <v>9239</v>
      </c>
      <c r="K11" s="10">
        <v>9161</v>
      </c>
      <c r="L11" s="10">
        <v>9083</v>
      </c>
      <c r="M11" s="10">
        <v>9005</v>
      </c>
      <c r="N11" s="8">
        <f t="shared" si="0"/>
        <v>113208</v>
      </c>
      <c r="O11" s="9">
        <f t="shared" si="1"/>
        <v>-8.6991787488593736E-2</v>
      </c>
      <c r="P11" s="9">
        <f t="shared" si="2"/>
        <v>5.3793939105952794E-2</v>
      </c>
    </row>
    <row r="12" spans="1:16" ht="23.1" customHeight="1" x14ac:dyDescent="0.25">
      <c r="A12" s="11" t="s">
        <v>18</v>
      </c>
      <c r="B12" s="12">
        <f t="shared" ref="B12:C12" si="14">SUM(B9:B11)</f>
        <v>42920</v>
      </c>
      <c r="C12" s="12">
        <f t="shared" si="14"/>
        <v>44942</v>
      </c>
      <c r="D12" s="12">
        <f t="shared" ref="D12" si="15">SUM(D9:D11)</f>
        <v>46964</v>
      </c>
      <c r="E12" s="12">
        <f t="shared" ref="E12" si="16">SUM(E9:E11)</f>
        <v>48986</v>
      </c>
      <c r="F12" s="12">
        <f t="shared" ref="F12" si="17">SUM(F9:F11)</f>
        <v>51008</v>
      </c>
      <c r="G12" s="12">
        <f t="shared" ref="G12" si="18">SUM(G9:G11)</f>
        <v>53030</v>
      </c>
      <c r="H12" s="12">
        <f t="shared" ref="H12" si="19">SUM(H9:H11)</f>
        <v>55052</v>
      </c>
      <c r="I12" s="12">
        <f t="shared" ref="I12" si="20">SUM(I9:I11)</f>
        <v>57074</v>
      </c>
      <c r="J12" s="12">
        <f t="shared" ref="J12" si="21">SUM(J9:J11)</f>
        <v>59096</v>
      </c>
      <c r="K12" s="12">
        <f t="shared" ref="K12" si="22">SUM(K9:K11)</f>
        <v>61118</v>
      </c>
      <c r="L12" s="12">
        <f t="shared" ref="L12" si="23">SUM(L9:L11)</f>
        <v>63140</v>
      </c>
      <c r="M12" s="12">
        <f t="shared" ref="M12" si="24">SUM(M9:M11)</f>
        <v>65162</v>
      </c>
      <c r="N12" s="13">
        <f t="shared" si="0"/>
        <v>648492</v>
      </c>
      <c r="O12" s="14">
        <f t="shared" si="1"/>
        <v>0.518219944082013</v>
      </c>
      <c r="P12" s="14">
        <f t="shared" si="2"/>
        <v>0.30814906330557501</v>
      </c>
    </row>
    <row r="13" spans="1:16" ht="23.1" customHeight="1" x14ac:dyDescent="0.25">
      <c r="A13" s="7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</row>
    <row r="14" spans="1:16" ht="23.1" customHeight="1" x14ac:dyDescent="0.25">
      <c r="A14" s="7" t="s">
        <v>13</v>
      </c>
      <c r="B14" s="10">
        <v>36584</v>
      </c>
      <c r="C14" s="10">
        <v>37922</v>
      </c>
      <c r="D14" s="10">
        <v>39260</v>
      </c>
      <c r="E14" s="10">
        <v>40598</v>
      </c>
      <c r="F14" s="10">
        <v>41936</v>
      </c>
      <c r="G14" s="10">
        <v>43274</v>
      </c>
      <c r="H14" s="10">
        <v>44612</v>
      </c>
      <c r="I14" s="10"/>
      <c r="J14" s="10">
        <v>47288</v>
      </c>
      <c r="K14" s="10">
        <v>48626</v>
      </c>
      <c r="L14" s="10">
        <v>49964</v>
      </c>
      <c r="M14" s="10">
        <v>51302</v>
      </c>
      <c r="N14" s="8">
        <f t="shared" si="0"/>
        <v>481366</v>
      </c>
      <c r="O14" s="9">
        <f t="shared" si="1"/>
        <v>0.40230701946205993</v>
      </c>
      <c r="P14" s="9">
        <f t="shared" si="2"/>
        <v>0.22873448247187542</v>
      </c>
    </row>
    <row r="15" spans="1:16" ht="23.1" customHeight="1" x14ac:dyDescent="0.25">
      <c r="A15" s="7" t="s">
        <v>14</v>
      </c>
      <c r="B15" s="10">
        <v>15236</v>
      </c>
      <c r="C15" s="10">
        <v>15389</v>
      </c>
      <c r="D15" s="10">
        <v>15542</v>
      </c>
      <c r="E15" s="10">
        <v>15695</v>
      </c>
      <c r="F15" s="10">
        <v>15848</v>
      </c>
      <c r="G15" s="10">
        <v>16001</v>
      </c>
      <c r="H15" s="10">
        <v>16154</v>
      </c>
      <c r="I15" s="10">
        <v>16307</v>
      </c>
      <c r="J15" s="10">
        <v>16460</v>
      </c>
      <c r="K15" s="10">
        <v>16613</v>
      </c>
      <c r="L15" s="10">
        <v>16766</v>
      </c>
      <c r="M15" s="10">
        <v>16919</v>
      </c>
      <c r="N15" s="8">
        <f t="shared" si="0"/>
        <v>192930</v>
      </c>
      <c r="O15" s="9">
        <f t="shared" si="1"/>
        <v>0.11046206353373589</v>
      </c>
      <c r="P15" s="9">
        <f t="shared" si="2"/>
        <v>9.167607122916642E-2</v>
      </c>
    </row>
    <row r="16" spans="1:16" ht="23.1" customHeight="1" x14ac:dyDescent="0.25">
      <c r="A16" s="7" t="s">
        <v>15</v>
      </c>
      <c r="B16" s="10">
        <v>12987</v>
      </c>
      <c r="C16" s="10">
        <v>12564</v>
      </c>
      <c r="D16" s="10">
        <v>12141</v>
      </c>
      <c r="E16" s="10">
        <v>11718</v>
      </c>
      <c r="F16" s="10">
        <v>11295</v>
      </c>
      <c r="G16" s="10">
        <v>10872</v>
      </c>
      <c r="H16" s="10">
        <v>10449</v>
      </c>
      <c r="I16" s="10">
        <v>10026</v>
      </c>
      <c r="J16" s="10">
        <v>9603</v>
      </c>
      <c r="K16" s="10">
        <v>9180</v>
      </c>
      <c r="L16" s="10">
        <v>8757</v>
      </c>
      <c r="M16" s="10">
        <v>8334</v>
      </c>
      <c r="N16" s="8">
        <f t="shared" si="0"/>
        <v>127926</v>
      </c>
      <c r="O16" s="9">
        <f t="shared" si="1"/>
        <v>-0.35828135828135826</v>
      </c>
      <c r="P16" s="9">
        <f t="shared" si="2"/>
        <v>6.0787607360505591E-2</v>
      </c>
    </row>
    <row r="17" spans="1:16384" ht="23.1" customHeight="1" x14ac:dyDescent="0.25">
      <c r="A17" s="11" t="s">
        <v>20</v>
      </c>
      <c r="B17" s="12">
        <f t="shared" ref="B17:C17" si="25">SUM(B14:B16)</f>
        <v>64807</v>
      </c>
      <c r="C17" s="12">
        <f t="shared" si="25"/>
        <v>65875</v>
      </c>
      <c r="D17" s="12">
        <f t="shared" ref="D17" si="26">SUM(D14:D16)</f>
        <v>66943</v>
      </c>
      <c r="E17" s="12">
        <f t="shared" ref="E17" si="27">SUM(E14:E16)</f>
        <v>68011</v>
      </c>
      <c r="F17" s="12">
        <f t="shared" ref="F17" si="28">SUM(F14:F16)</f>
        <v>69079</v>
      </c>
      <c r="G17" s="12">
        <f t="shared" ref="G17" si="29">SUM(G14:G16)</f>
        <v>70147</v>
      </c>
      <c r="H17" s="12">
        <f t="shared" ref="H17" si="30">SUM(H14:H16)</f>
        <v>71215</v>
      </c>
      <c r="I17" s="12">
        <f t="shared" ref="I17" si="31">SUM(I14:I16)</f>
        <v>26333</v>
      </c>
      <c r="J17" s="12">
        <f t="shared" ref="J17" si="32">SUM(J14:J16)</f>
        <v>73351</v>
      </c>
      <c r="K17" s="12">
        <f t="shared" ref="K17" si="33">SUM(K14:K16)</f>
        <v>74419</v>
      </c>
      <c r="L17" s="12">
        <f t="shared" ref="L17" si="34">SUM(L14:L16)</f>
        <v>75487</v>
      </c>
      <c r="M17" s="12">
        <f t="shared" ref="M17" si="35">SUM(M14:M16)</f>
        <v>76555</v>
      </c>
      <c r="N17" s="13">
        <f t="shared" si="0"/>
        <v>802222</v>
      </c>
      <c r="O17" s="14">
        <f t="shared" si="1"/>
        <v>0.18127671393522304</v>
      </c>
      <c r="P17" s="14">
        <f t="shared" si="2"/>
        <v>0.38119816106154741</v>
      </c>
    </row>
    <row r="18" spans="1:16384" ht="23.1" customHeight="1" x14ac:dyDescent="0.25">
      <c r="A18" s="11" t="s">
        <v>21</v>
      </c>
      <c r="B18" s="12">
        <f>SUM(B17,B12,B7)</f>
        <v>152726</v>
      </c>
      <c r="C18" s="12">
        <f>SUM(C17,C12,C7)</f>
        <v>152419</v>
      </c>
      <c r="D18" s="12">
        <f t="shared" ref="D18:M18" si="36">SUM(D17,D12,D7)</f>
        <v>162642</v>
      </c>
      <c r="E18" s="12">
        <f t="shared" si="36"/>
        <v>169538</v>
      </c>
      <c r="F18" s="12">
        <f t="shared" si="36"/>
        <v>172558</v>
      </c>
      <c r="G18" s="12">
        <f t="shared" si="36"/>
        <v>171328</v>
      </c>
      <c r="H18" s="12">
        <f t="shared" si="36"/>
        <v>182474</v>
      </c>
      <c r="I18" s="12">
        <f t="shared" si="36"/>
        <v>141482</v>
      </c>
      <c r="J18" s="12">
        <f t="shared" si="36"/>
        <v>192390</v>
      </c>
      <c r="K18" s="12">
        <f t="shared" si="36"/>
        <v>197348</v>
      </c>
      <c r="L18" s="12">
        <f t="shared" si="36"/>
        <v>202306</v>
      </c>
      <c r="M18" s="12">
        <f t="shared" si="36"/>
        <v>207264</v>
      </c>
      <c r="N18" s="13">
        <f t="shared" si="0"/>
        <v>2104475</v>
      </c>
      <c r="O18" s="15">
        <f t="shared" si="1"/>
        <v>0.35709702342757615</v>
      </c>
      <c r="P18" s="15">
        <f t="shared" si="2"/>
        <v>1</v>
      </c>
    </row>
    <row r="19" spans="1:16384" s="20" customFormat="1" ht="23.1" customHeight="1" x14ac:dyDescent="0.25">
      <c r="A19" s="11" t="s">
        <v>24</v>
      </c>
      <c r="B19" s="12">
        <f>AVERAGE(B17,B12,B7)</f>
        <v>50908.666666666664</v>
      </c>
      <c r="C19" s="12">
        <f t="shared" ref="C19:M19" si="37">AVERAGE(C17,C12,C7)</f>
        <v>50806.333333333336</v>
      </c>
      <c r="D19" s="12">
        <f t="shared" si="37"/>
        <v>54214</v>
      </c>
      <c r="E19" s="12">
        <f t="shared" si="37"/>
        <v>56512.666666666664</v>
      </c>
      <c r="F19" s="12">
        <f t="shared" si="37"/>
        <v>57519.333333333336</v>
      </c>
      <c r="G19" s="12">
        <f t="shared" si="37"/>
        <v>57109.333333333336</v>
      </c>
      <c r="H19" s="12">
        <f t="shared" si="37"/>
        <v>60824.666666666664</v>
      </c>
      <c r="I19" s="12">
        <f t="shared" si="37"/>
        <v>47160.666666666664</v>
      </c>
      <c r="J19" s="12">
        <f t="shared" si="37"/>
        <v>64130</v>
      </c>
      <c r="K19" s="12">
        <f t="shared" si="37"/>
        <v>65782.666666666672</v>
      </c>
      <c r="L19" s="12">
        <f t="shared" si="37"/>
        <v>67435.333333333328</v>
      </c>
      <c r="M19" s="12">
        <f t="shared" si="37"/>
        <v>69088</v>
      </c>
      <c r="N19" s="16">
        <f>AVERAGE(N17,N12,N7)/12</f>
        <v>58457.638888888883</v>
      </c>
      <c r="O19" s="11"/>
      <c r="P19" s="12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/>
      <c r="AC19" s="19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8"/>
      <c r="AQ19" s="19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8"/>
      <c r="BE19" s="19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8"/>
      <c r="BS19" s="19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8"/>
      <c r="CG19" s="19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8"/>
      <c r="CU19" s="19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8"/>
      <c r="DI19" s="19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8"/>
      <c r="DW19" s="19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8"/>
      <c r="EK19" s="19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8"/>
      <c r="EY19" s="19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8"/>
      <c r="FM19" s="19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8"/>
      <c r="GA19" s="19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8"/>
      <c r="GO19" s="19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8"/>
      <c r="HC19" s="19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8"/>
      <c r="HQ19" s="19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8"/>
      <c r="IE19" s="19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8"/>
      <c r="IS19" s="19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8"/>
      <c r="JG19" s="19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8"/>
      <c r="JU19" s="19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8"/>
      <c r="KI19" s="19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8"/>
      <c r="KW19" s="19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8"/>
      <c r="LK19" s="19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8"/>
      <c r="LY19" s="19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8"/>
      <c r="MM19" s="19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8"/>
      <c r="NA19" s="19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8"/>
      <c r="NO19" s="19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8"/>
      <c r="OC19" s="19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8"/>
      <c r="OQ19" s="19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8"/>
      <c r="PE19" s="19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8"/>
      <c r="PS19" s="19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8"/>
      <c r="QG19" s="19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8"/>
      <c r="QU19" s="19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8"/>
      <c r="RI19" s="19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8"/>
      <c r="RW19" s="19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8"/>
      <c r="SK19" s="19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8"/>
      <c r="SY19" s="19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8"/>
      <c r="TM19" s="19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8"/>
      <c r="UA19" s="19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8"/>
      <c r="UO19" s="19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8"/>
      <c r="VC19" s="19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8"/>
      <c r="VQ19" s="19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8"/>
      <c r="WE19" s="19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8"/>
      <c r="WS19" s="19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8"/>
      <c r="XG19" s="19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8"/>
      <c r="XU19" s="19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8"/>
      <c r="YI19" s="19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8"/>
      <c r="YW19" s="19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8"/>
      <c r="ZK19" s="19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8"/>
      <c r="ZY19" s="19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8"/>
      <c r="AAM19" s="19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8"/>
      <c r="ABA19" s="19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8"/>
      <c r="ABO19" s="19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8"/>
      <c r="ACC19" s="19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8"/>
      <c r="ACQ19" s="19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8"/>
      <c r="ADE19" s="19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8"/>
      <c r="ADS19" s="19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8"/>
      <c r="AEG19" s="19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8"/>
      <c r="AEU19" s="19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8"/>
      <c r="AFI19" s="19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8"/>
      <c r="AFW19" s="19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8"/>
      <c r="AGK19" s="19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8"/>
      <c r="AGY19" s="19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8"/>
      <c r="AHM19" s="19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8"/>
      <c r="AIA19" s="19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8"/>
      <c r="AIO19" s="19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8"/>
      <c r="AJC19" s="19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8"/>
      <c r="AJQ19" s="19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8"/>
      <c r="AKE19" s="19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8"/>
      <c r="AKS19" s="19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8"/>
      <c r="ALG19" s="19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8"/>
      <c r="ALU19" s="19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8"/>
      <c r="AMI19" s="19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8"/>
      <c r="AMW19" s="19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8"/>
      <c r="ANK19" s="19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8"/>
      <c r="ANY19" s="19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8"/>
      <c r="AOM19" s="19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8"/>
      <c r="APA19" s="19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8"/>
      <c r="APO19" s="19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8"/>
      <c r="AQC19" s="19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8"/>
      <c r="AQQ19" s="19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8"/>
      <c r="ARE19" s="19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8"/>
      <c r="ARS19" s="19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8"/>
      <c r="ASG19" s="19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8"/>
      <c r="ASU19" s="19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8"/>
      <c r="ATI19" s="19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8"/>
      <c r="ATW19" s="19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8"/>
      <c r="AUK19" s="19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8"/>
      <c r="AUY19" s="19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8"/>
      <c r="AVM19" s="19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8"/>
      <c r="AWA19" s="19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8"/>
      <c r="AWO19" s="19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8"/>
      <c r="AXC19" s="19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8"/>
      <c r="AXQ19" s="19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8"/>
      <c r="AYE19" s="19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8"/>
      <c r="AYS19" s="19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8"/>
      <c r="AZG19" s="19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8"/>
      <c r="AZU19" s="19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8"/>
      <c r="BAI19" s="19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8"/>
      <c r="BAW19" s="19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8"/>
      <c r="BBK19" s="19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8"/>
      <c r="BBY19" s="19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8"/>
      <c r="BCM19" s="19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8"/>
      <c r="BDA19" s="19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8"/>
      <c r="BDO19" s="19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8"/>
      <c r="BEC19" s="19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8"/>
      <c r="BEQ19" s="19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8"/>
      <c r="BFE19" s="19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8"/>
      <c r="BFS19" s="19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8"/>
      <c r="BGG19" s="19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8"/>
      <c r="BGU19" s="19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8"/>
      <c r="BHI19" s="19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8"/>
      <c r="BHW19" s="19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8"/>
      <c r="BIK19" s="19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8"/>
      <c r="BIY19" s="19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8"/>
      <c r="BJM19" s="19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8"/>
      <c r="BKA19" s="19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8"/>
      <c r="BKO19" s="19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8"/>
      <c r="BLC19" s="19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8"/>
      <c r="BLQ19" s="19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8"/>
      <c r="BME19" s="19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8"/>
      <c r="BMS19" s="19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8"/>
      <c r="BNG19" s="19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8"/>
      <c r="BNU19" s="19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8"/>
      <c r="BOI19" s="19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8"/>
      <c r="BOW19" s="19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8"/>
      <c r="BPK19" s="19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8"/>
      <c r="BPY19" s="19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8"/>
      <c r="BQM19" s="19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8"/>
      <c r="BRA19" s="19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8"/>
      <c r="BRO19" s="19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8"/>
      <c r="BSC19" s="19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8"/>
      <c r="BSQ19" s="19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8"/>
      <c r="BTE19" s="19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8"/>
      <c r="BTS19" s="19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8"/>
      <c r="BUG19" s="19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8"/>
      <c r="BUU19" s="19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8"/>
      <c r="BVI19" s="19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8"/>
      <c r="BVW19" s="19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8"/>
      <c r="BWK19" s="19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8"/>
      <c r="BWY19" s="19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8"/>
      <c r="BXM19" s="19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8"/>
      <c r="BYA19" s="19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8"/>
      <c r="BYO19" s="19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8"/>
      <c r="BZC19" s="19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8"/>
      <c r="BZQ19" s="19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8"/>
      <c r="CAE19" s="19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8"/>
      <c r="CAS19" s="19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8"/>
      <c r="CBG19" s="19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8"/>
      <c r="CBU19" s="19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8"/>
      <c r="CCI19" s="19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8"/>
      <c r="CCW19" s="19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8"/>
      <c r="CDK19" s="19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8"/>
      <c r="CDY19" s="19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8"/>
      <c r="CEM19" s="19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8"/>
      <c r="CFA19" s="19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8"/>
      <c r="CFO19" s="19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8"/>
      <c r="CGC19" s="19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8"/>
      <c r="CGQ19" s="19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8"/>
      <c r="CHE19" s="19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8"/>
      <c r="CHS19" s="19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8"/>
      <c r="CIG19" s="19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8"/>
      <c r="CIU19" s="19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8"/>
      <c r="CJI19" s="19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8"/>
      <c r="CJW19" s="19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8"/>
      <c r="CKK19" s="19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8"/>
      <c r="CKY19" s="19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8"/>
      <c r="CLM19" s="19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8"/>
      <c r="CMA19" s="19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8"/>
      <c r="CMO19" s="19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8"/>
      <c r="CNC19" s="19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8"/>
      <c r="CNQ19" s="19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8"/>
      <c r="COE19" s="19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8"/>
      <c r="COS19" s="19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8"/>
      <c r="CPG19" s="19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8"/>
      <c r="CPU19" s="19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8"/>
      <c r="CQI19" s="19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8"/>
      <c r="CQW19" s="19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8"/>
      <c r="CRK19" s="19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8"/>
      <c r="CRY19" s="19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8"/>
      <c r="CSM19" s="19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8"/>
      <c r="CTA19" s="19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8"/>
      <c r="CTO19" s="19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8"/>
      <c r="CUC19" s="19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8"/>
      <c r="CUQ19" s="19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8"/>
      <c r="CVE19" s="19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8"/>
      <c r="CVS19" s="19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8"/>
      <c r="CWG19" s="19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8"/>
      <c r="CWU19" s="19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8"/>
      <c r="CXI19" s="19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8"/>
      <c r="CXW19" s="19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8"/>
      <c r="CYK19" s="19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8"/>
      <c r="CYY19" s="19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8"/>
      <c r="CZM19" s="19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8"/>
      <c r="DAA19" s="19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8"/>
      <c r="DAO19" s="19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8"/>
      <c r="DBC19" s="19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8"/>
      <c r="DBQ19" s="19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8"/>
      <c r="DCE19" s="19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8"/>
      <c r="DCS19" s="19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8"/>
      <c r="DDG19" s="19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8"/>
      <c r="DDU19" s="19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8"/>
      <c r="DEI19" s="19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8"/>
      <c r="DEW19" s="19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8"/>
      <c r="DFK19" s="19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8"/>
      <c r="DFY19" s="19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8"/>
      <c r="DGM19" s="19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8"/>
      <c r="DHA19" s="19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8"/>
      <c r="DHO19" s="19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8"/>
      <c r="DIC19" s="19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8"/>
      <c r="DIQ19" s="19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8"/>
      <c r="DJE19" s="19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8"/>
      <c r="DJS19" s="19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8"/>
      <c r="DKG19" s="19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8"/>
      <c r="DKU19" s="19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8"/>
      <c r="DLI19" s="19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8"/>
      <c r="DLW19" s="19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8"/>
      <c r="DMK19" s="19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8"/>
      <c r="DMY19" s="19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8"/>
      <c r="DNM19" s="19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8"/>
      <c r="DOA19" s="19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8"/>
      <c r="DOO19" s="19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8"/>
      <c r="DPC19" s="19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8"/>
      <c r="DPQ19" s="19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8"/>
      <c r="DQE19" s="19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8"/>
      <c r="DQS19" s="19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8"/>
      <c r="DRG19" s="19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8"/>
      <c r="DRU19" s="19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8"/>
      <c r="DSI19" s="19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8"/>
      <c r="DSW19" s="19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8"/>
      <c r="DTK19" s="19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8"/>
      <c r="DTY19" s="19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8"/>
      <c r="DUM19" s="19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8"/>
      <c r="DVA19" s="19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8"/>
      <c r="DVO19" s="19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8"/>
      <c r="DWC19" s="19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8"/>
      <c r="DWQ19" s="19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8"/>
      <c r="DXE19" s="19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8"/>
      <c r="DXS19" s="19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8"/>
      <c r="DYG19" s="19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8"/>
      <c r="DYU19" s="19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8"/>
      <c r="DZI19" s="19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8"/>
      <c r="DZW19" s="19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8"/>
      <c r="EAK19" s="19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8"/>
      <c r="EAY19" s="19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8"/>
      <c r="EBM19" s="19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8"/>
      <c r="ECA19" s="19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8"/>
      <c r="ECO19" s="19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8"/>
      <c r="EDC19" s="19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8"/>
      <c r="EDQ19" s="19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8"/>
      <c r="EEE19" s="19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8"/>
      <c r="EES19" s="19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8"/>
      <c r="EFG19" s="19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8"/>
      <c r="EFU19" s="19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8"/>
      <c r="EGI19" s="19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8"/>
      <c r="EGW19" s="19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8"/>
      <c r="EHK19" s="19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8"/>
      <c r="EHY19" s="19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8"/>
      <c r="EIM19" s="19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8"/>
      <c r="EJA19" s="19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8"/>
      <c r="EJO19" s="19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8"/>
      <c r="EKC19" s="19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8"/>
      <c r="EKQ19" s="19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8"/>
      <c r="ELE19" s="19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8"/>
      <c r="ELS19" s="19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8"/>
      <c r="EMG19" s="19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8"/>
      <c r="EMU19" s="19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8"/>
      <c r="ENI19" s="19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8"/>
      <c r="ENW19" s="19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8"/>
      <c r="EOK19" s="19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8"/>
      <c r="EOY19" s="19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8"/>
      <c r="EPM19" s="19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8"/>
      <c r="EQA19" s="19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8"/>
      <c r="EQO19" s="19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8"/>
      <c r="ERC19" s="19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8"/>
      <c r="ERQ19" s="19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8"/>
      <c r="ESE19" s="19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8"/>
      <c r="ESS19" s="19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8"/>
      <c r="ETG19" s="19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8"/>
      <c r="ETU19" s="19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8"/>
      <c r="EUI19" s="19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8"/>
      <c r="EUW19" s="19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8"/>
      <c r="EVK19" s="19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8"/>
      <c r="EVY19" s="19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8"/>
      <c r="EWM19" s="19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8"/>
      <c r="EXA19" s="19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8"/>
      <c r="EXO19" s="19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8"/>
      <c r="EYC19" s="19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8"/>
      <c r="EYQ19" s="19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8"/>
      <c r="EZE19" s="19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8"/>
      <c r="EZS19" s="19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8"/>
      <c r="FAG19" s="19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8"/>
      <c r="FAU19" s="19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8"/>
      <c r="FBI19" s="19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8"/>
      <c r="FBW19" s="19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8"/>
      <c r="FCK19" s="19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8"/>
      <c r="FCY19" s="19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8"/>
      <c r="FDM19" s="19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8"/>
      <c r="FEA19" s="19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8"/>
      <c r="FEO19" s="19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8"/>
      <c r="FFC19" s="19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8"/>
      <c r="FFQ19" s="19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8"/>
      <c r="FGE19" s="19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8"/>
      <c r="FGS19" s="19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8"/>
      <c r="FHG19" s="19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8"/>
      <c r="FHU19" s="19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8"/>
      <c r="FII19" s="19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8"/>
      <c r="FIW19" s="19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8"/>
      <c r="FJK19" s="19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8"/>
      <c r="FJY19" s="19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8"/>
      <c r="FKM19" s="19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8"/>
      <c r="FLA19" s="19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8"/>
      <c r="FLO19" s="19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8"/>
      <c r="FMC19" s="19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8"/>
      <c r="FMQ19" s="19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8"/>
      <c r="FNE19" s="19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8"/>
      <c r="FNS19" s="19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8"/>
      <c r="FOG19" s="19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8"/>
      <c r="FOU19" s="19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8"/>
      <c r="FPI19" s="19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8"/>
      <c r="FPW19" s="19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8"/>
      <c r="FQK19" s="19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8"/>
      <c r="FQY19" s="19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8"/>
      <c r="FRM19" s="19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8"/>
      <c r="FSA19" s="19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8"/>
      <c r="FSO19" s="19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8"/>
      <c r="FTC19" s="19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8"/>
      <c r="FTQ19" s="19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8"/>
      <c r="FUE19" s="19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8"/>
      <c r="FUS19" s="19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8"/>
      <c r="FVG19" s="19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8"/>
      <c r="FVU19" s="19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8"/>
      <c r="FWI19" s="19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8"/>
      <c r="FWW19" s="19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8"/>
      <c r="FXK19" s="19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8"/>
      <c r="FXY19" s="19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8"/>
      <c r="FYM19" s="19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8"/>
      <c r="FZA19" s="19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8"/>
      <c r="FZO19" s="19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8"/>
      <c r="GAC19" s="19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8"/>
      <c r="GAQ19" s="19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8"/>
      <c r="GBE19" s="19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8"/>
      <c r="GBS19" s="19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8"/>
      <c r="GCG19" s="19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8"/>
      <c r="GCU19" s="19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8"/>
      <c r="GDI19" s="19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8"/>
      <c r="GDW19" s="19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8"/>
      <c r="GEK19" s="19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8"/>
      <c r="GEY19" s="19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8"/>
      <c r="GFM19" s="19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8"/>
      <c r="GGA19" s="19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8"/>
      <c r="GGO19" s="19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8"/>
      <c r="GHC19" s="19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8"/>
      <c r="GHQ19" s="19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8"/>
      <c r="GIE19" s="19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8"/>
      <c r="GIS19" s="19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8"/>
      <c r="GJG19" s="19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8"/>
      <c r="GJU19" s="19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8"/>
      <c r="GKI19" s="19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8"/>
      <c r="GKW19" s="19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8"/>
      <c r="GLK19" s="19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8"/>
      <c r="GLY19" s="19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8"/>
      <c r="GMM19" s="19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8"/>
      <c r="GNA19" s="19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8"/>
      <c r="GNO19" s="19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8"/>
      <c r="GOC19" s="19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8"/>
      <c r="GOQ19" s="19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8"/>
      <c r="GPE19" s="19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8"/>
      <c r="GPS19" s="19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8"/>
      <c r="GQG19" s="19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8"/>
      <c r="GQU19" s="19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8"/>
      <c r="GRI19" s="19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8"/>
      <c r="GRW19" s="19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8"/>
      <c r="GSK19" s="19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8"/>
      <c r="GSY19" s="19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8"/>
      <c r="GTM19" s="19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8"/>
      <c r="GUA19" s="19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8"/>
      <c r="GUO19" s="19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8"/>
      <c r="GVC19" s="19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8"/>
      <c r="GVQ19" s="19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8"/>
      <c r="GWE19" s="19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8"/>
      <c r="GWS19" s="19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8"/>
      <c r="GXG19" s="19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8"/>
      <c r="GXU19" s="19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8"/>
      <c r="GYI19" s="19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8"/>
      <c r="GYW19" s="19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8"/>
      <c r="GZK19" s="19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8"/>
      <c r="GZY19" s="19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8"/>
      <c r="HAM19" s="19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8"/>
      <c r="HBA19" s="19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8"/>
      <c r="HBO19" s="19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8"/>
      <c r="HCC19" s="19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8"/>
      <c r="HCQ19" s="19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8"/>
      <c r="HDE19" s="19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8"/>
      <c r="HDS19" s="19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8"/>
      <c r="HEG19" s="19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8"/>
      <c r="HEU19" s="19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8"/>
      <c r="HFI19" s="19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8"/>
      <c r="HFW19" s="19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8"/>
      <c r="HGK19" s="19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8"/>
      <c r="HGY19" s="19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8"/>
      <c r="HHM19" s="19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8"/>
      <c r="HIA19" s="19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8"/>
      <c r="HIO19" s="19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8"/>
      <c r="HJC19" s="19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8"/>
      <c r="HJQ19" s="19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8"/>
      <c r="HKE19" s="19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8"/>
      <c r="HKS19" s="19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8"/>
      <c r="HLG19" s="19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8"/>
      <c r="HLU19" s="19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8"/>
      <c r="HMI19" s="19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8"/>
      <c r="HMW19" s="19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8"/>
      <c r="HNK19" s="19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8"/>
      <c r="HNY19" s="19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8"/>
      <c r="HOM19" s="19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8"/>
      <c r="HPA19" s="19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8"/>
      <c r="HPO19" s="19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8"/>
      <c r="HQC19" s="19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8"/>
      <c r="HQQ19" s="19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8"/>
      <c r="HRE19" s="19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8"/>
      <c r="HRS19" s="19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8"/>
      <c r="HSG19" s="19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8"/>
      <c r="HSU19" s="19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8"/>
      <c r="HTI19" s="19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8"/>
      <c r="HTW19" s="19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8"/>
      <c r="HUK19" s="19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8"/>
      <c r="HUY19" s="19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8"/>
      <c r="HVM19" s="19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8"/>
      <c r="HWA19" s="19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8"/>
      <c r="HWO19" s="19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8"/>
      <c r="HXC19" s="19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8"/>
      <c r="HXQ19" s="19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8"/>
      <c r="HYE19" s="19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8"/>
      <c r="HYS19" s="19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8"/>
      <c r="HZG19" s="19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8"/>
      <c r="HZU19" s="19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8"/>
      <c r="IAI19" s="19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8"/>
      <c r="IAW19" s="19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8"/>
      <c r="IBK19" s="19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8"/>
      <c r="IBY19" s="19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8"/>
      <c r="ICM19" s="19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8"/>
      <c r="IDA19" s="19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8"/>
      <c r="IDO19" s="19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8"/>
      <c r="IEC19" s="19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8"/>
      <c r="IEQ19" s="19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8"/>
      <c r="IFE19" s="19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8"/>
      <c r="IFS19" s="19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8"/>
      <c r="IGG19" s="19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8"/>
      <c r="IGU19" s="19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8"/>
      <c r="IHI19" s="19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8"/>
      <c r="IHW19" s="19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8"/>
      <c r="IIK19" s="19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8"/>
      <c r="IIY19" s="19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8"/>
      <c r="IJM19" s="19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8"/>
      <c r="IKA19" s="19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8"/>
      <c r="IKO19" s="19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8"/>
      <c r="ILC19" s="19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8"/>
      <c r="ILQ19" s="19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8"/>
      <c r="IME19" s="19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8"/>
      <c r="IMS19" s="19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8"/>
      <c r="ING19" s="19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8"/>
      <c r="INU19" s="19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8"/>
      <c r="IOI19" s="19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8"/>
      <c r="IOW19" s="19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8"/>
      <c r="IPK19" s="19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8"/>
      <c r="IPY19" s="19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8"/>
      <c r="IQM19" s="19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8"/>
      <c r="IRA19" s="19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8"/>
      <c r="IRO19" s="19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8"/>
      <c r="ISC19" s="19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8"/>
      <c r="ISQ19" s="19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8"/>
      <c r="ITE19" s="19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8"/>
      <c r="ITS19" s="19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8"/>
      <c r="IUG19" s="19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8"/>
      <c r="IUU19" s="19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8"/>
      <c r="IVI19" s="19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8"/>
      <c r="IVW19" s="19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8"/>
      <c r="IWK19" s="19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8"/>
      <c r="IWY19" s="19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8"/>
      <c r="IXM19" s="19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8"/>
      <c r="IYA19" s="19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8"/>
      <c r="IYO19" s="19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8"/>
      <c r="IZC19" s="19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8"/>
      <c r="IZQ19" s="19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8"/>
      <c r="JAE19" s="19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8"/>
      <c r="JAS19" s="19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8"/>
      <c r="JBG19" s="19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8"/>
      <c r="JBU19" s="19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8"/>
      <c r="JCI19" s="19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8"/>
      <c r="JCW19" s="19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8"/>
      <c r="JDK19" s="19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8"/>
      <c r="JDY19" s="19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8"/>
      <c r="JEM19" s="19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8"/>
      <c r="JFA19" s="19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8"/>
      <c r="JFO19" s="19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8"/>
      <c r="JGC19" s="19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8"/>
      <c r="JGQ19" s="19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8"/>
      <c r="JHE19" s="19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8"/>
      <c r="JHS19" s="19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8"/>
      <c r="JIG19" s="19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8"/>
      <c r="JIU19" s="19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8"/>
      <c r="JJI19" s="19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8"/>
      <c r="JJW19" s="19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8"/>
      <c r="JKK19" s="19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8"/>
      <c r="JKY19" s="19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8"/>
      <c r="JLM19" s="19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8"/>
      <c r="JMA19" s="19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8"/>
      <c r="JMO19" s="19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8"/>
      <c r="JNC19" s="19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8"/>
      <c r="JNQ19" s="19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8"/>
      <c r="JOE19" s="19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8"/>
      <c r="JOS19" s="19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8"/>
      <c r="JPG19" s="19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8"/>
      <c r="JPU19" s="19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8"/>
      <c r="JQI19" s="19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8"/>
      <c r="JQW19" s="19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8"/>
      <c r="JRK19" s="19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8"/>
      <c r="JRY19" s="19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8"/>
      <c r="JSM19" s="19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8"/>
      <c r="JTA19" s="19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8"/>
      <c r="JTO19" s="19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8"/>
      <c r="JUC19" s="19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8"/>
      <c r="JUQ19" s="19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8"/>
      <c r="JVE19" s="19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8"/>
      <c r="JVS19" s="19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8"/>
      <c r="JWG19" s="19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8"/>
      <c r="JWU19" s="19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8"/>
      <c r="JXI19" s="19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8"/>
      <c r="JXW19" s="19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8"/>
      <c r="JYK19" s="19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8"/>
      <c r="JYY19" s="19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8"/>
      <c r="JZM19" s="19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8"/>
      <c r="KAA19" s="19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8"/>
      <c r="KAO19" s="19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8"/>
      <c r="KBC19" s="19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8"/>
      <c r="KBQ19" s="19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8"/>
      <c r="KCE19" s="19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8"/>
      <c r="KCS19" s="19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8"/>
      <c r="KDG19" s="19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8"/>
      <c r="KDU19" s="19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8"/>
      <c r="KEI19" s="19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8"/>
      <c r="KEW19" s="19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8"/>
      <c r="KFK19" s="19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8"/>
      <c r="KFY19" s="19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8"/>
      <c r="KGM19" s="19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8"/>
      <c r="KHA19" s="19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8"/>
      <c r="KHO19" s="19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8"/>
      <c r="KIC19" s="19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8"/>
      <c r="KIQ19" s="19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8"/>
      <c r="KJE19" s="19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8"/>
      <c r="KJS19" s="19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8"/>
      <c r="KKG19" s="19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8"/>
      <c r="KKU19" s="19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8"/>
      <c r="KLI19" s="19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8"/>
      <c r="KLW19" s="19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8"/>
      <c r="KMK19" s="19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8"/>
      <c r="KMY19" s="19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8"/>
      <c r="KNM19" s="19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8"/>
      <c r="KOA19" s="19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8"/>
      <c r="KOO19" s="19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8"/>
      <c r="KPC19" s="19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8"/>
      <c r="KPQ19" s="19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8"/>
      <c r="KQE19" s="19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8"/>
      <c r="KQS19" s="19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8"/>
      <c r="KRG19" s="19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8"/>
      <c r="KRU19" s="19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8"/>
      <c r="KSI19" s="19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8"/>
      <c r="KSW19" s="19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8"/>
      <c r="KTK19" s="19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8"/>
      <c r="KTY19" s="19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8"/>
      <c r="KUM19" s="19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8"/>
      <c r="KVA19" s="19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8"/>
      <c r="KVO19" s="19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8"/>
      <c r="KWC19" s="19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8"/>
      <c r="KWQ19" s="19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8"/>
      <c r="KXE19" s="19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8"/>
      <c r="KXS19" s="19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8"/>
      <c r="KYG19" s="19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8"/>
      <c r="KYU19" s="19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8"/>
      <c r="KZI19" s="19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8"/>
      <c r="KZW19" s="19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8"/>
      <c r="LAK19" s="19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8"/>
      <c r="LAY19" s="19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8"/>
      <c r="LBM19" s="19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8"/>
      <c r="LCA19" s="19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8"/>
      <c r="LCO19" s="19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8"/>
      <c r="LDC19" s="19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8"/>
      <c r="LDQ19" s="19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8"/>
      <c r="LEE19" s="19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8"/>
      <c r="LES19" s="19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8"/>
      <c r="LFG19" s="19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8"/>
      <c r="LFU19" s="19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8"/>
      <c r="LGI19" s="19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8"/>
      <c r="LGW19" s="19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8"/>
      <c r="LHK19" s="19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8"/>
      <c r="LHY19" s="19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8"/>
      <c r="LIM19" s="19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8"/>
      <c r="LJA19" s="19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8"/>
      <c r="LJO19" s="19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8"/>
      <c r="LKC19" s="19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8"/>
      <c r="LKQ19" s="19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8"/>
      <c r="LLE19" s="19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8"/>
      <c r="LLS19" s="19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8"/>
      <c r="LMG19" s="19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8"/>
      <c r="LMU19" s="19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8"/>
      <c r="LNI19" s="19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8"/>
      <c r="LNW19" s="19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8"/>
      <c r="LOK19" s="19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8"/>
      <c r="LOY19" s="19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8"/>
      <c r="LPM19" s="19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8"/>
      <c r="LQA19" s="19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8"/>
      <c r="LQO19" s="19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8"/>
      <c r="LRC19" s="19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8"/>
      <c r="LRQ19" s="19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8"/>
      <c r="LSE19" s="19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8"/>
      <c r="LSS19" s="19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8"/>
      <c r="LTG19" s="19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8"/>
      <c r="LTU19" s="19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8"/>
      <c r="LUI19" s="19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8"/>
      <c r="LUW19" s="19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8"/>
      <c r="LVK19" s="19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8"/>
      <c r="LVY19" s="19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8"/>
      <c r="LWM19" s="19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8"/>
      <c r="LXA19" s="19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8"/>
      <c r="LXO19" s="19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8"/>
      <c r="LYC19" s="19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8"/>
      <c r="LYQ19" s="19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8"/>
      <c r="LZE19" s="19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8"/>
      <c r="LZS19" s="19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8"/>
      <c r="MAG19" s="19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8"/>
      <c r="MAU19" s="19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8"/>
      <c r="MBI19" s="19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8"/>
      <c r="MBW19" s="19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8"/>
      <c r="MCK19" s="19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8"/>
      <c r="MCY19" s="19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8"/>
      <c r="MDM19" s="19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8"/>
      <c r="MEA19" s="19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8"/>
      <c r="MEO19" s="19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8"/>
      <c r="MFC19" s="19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8"/>
      <c r="MFQ19" s="19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8"/>
      <c r="MGE19" s="19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8"/>
      <c r="MGS19" s="19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8"/>
      <c r="MHG19" s="19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8"/>
      <c r="MHU19" s="19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8"/>
      <c r="MII19" s="19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8"/>
      <c r="MIW19" s="19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8"/>
      <c r="MJK19" s="19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8"/>
      <c r="MJY19" s="19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8"/>
      <c r="MKM19" s="19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8"/>
      <c r="MLA19" s="19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8"/>
      <c r="MLO19" s="19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8"/>
      <c r="MMC19" s="19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8"/>
      <c r="MMQ19" s="19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8"/>
      <c r="MNE19" s="19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8"/>
      <c r="MNS19" s="19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8"/>
      <c r="MOG19" s="19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8"/>
      <c r="MOU19" s="19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8"/>
      <c r="MPI19" s="19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8"/>
      <c r="MPW19" s="19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8"/>
      <c r="MQK19" s="19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8"/>
      <c r="MQY19" s="19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8"/>
      <c r="MRM19" s="19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8"/>
      <c r="MSA19" s="19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8"/>
      <c r="MSO19" s="19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8"/>
      <c r="MTC19" s="19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8"/>
      <c r="MTQ19" s="19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8"/>
      <c r="MUE19" s="19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8"/>
      <c r="MUS19" s="19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8"/>
      <c r="MVG19" s="19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8"/>
      <c r="MVU19" s="19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8"/>
      <c r="MWI19" s="19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8"/>
      <c r="MWW19" s="19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8"/>
      <c r="MXK19" s="19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8"/>
      <c r="MXY19" s="19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8"/>
      <c r="MYM19" s="19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8"/>
      <c r="MZA19" s="19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8"/>
      <c r="MZO19" s="19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8"/>
      <c r="NAC19" s="19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8"/>
      <c r="NAQ19" s="19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8"/>
      <c r="NBE19" s="19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8"/>
      <c r="NBS19" s="19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8"/>
      <c r="NCG19" s="19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8"/>
      <c r="NCU19" s="19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8"/>
      <c r="NDI19" s="19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8"/>
      <c r="NDW19" s="19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8"/>
      <c r="NEK19" s="19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8"/>
      <c r="NEY19" s="19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8"/>
      <c r="NFM19" s="19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8"/>
      <c r="NGA19" s="19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8"/>
      <c r="NGO19" s="19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8"/>
      <c r="NHC19" s="19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8"/>
      <c r="NHQ19" s="19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8"/>
      <c r="NIE19" s="19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8"/>
      <c r="NIS19" s="19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8"/>
      <c r="NJG19" s="19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8"/>
      <c r="NJU19" s="19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8"/>
      <c r="NKI19" s="19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8"/>
      <c r="NKW19" s="19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8"/>
      <c r="NLK19" s="19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8"/>
      <c r="NLY19" s="19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8"/>
      <c r="NMM19" s="19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8"/>
      <c r="NNA19" s="19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8"/>
      <c r="NNO19" s="19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8"/>
      <c r="NOC19" s="19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8"/>
      <c r="NOQ19" s="19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8"/>
      <c r="NPE19" s="19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8"/>
      <c r="NPS19" s="19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8"/>
      <c r="NQG19" s="19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8"/>
      <c r="NQU19" s="19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8"/>
      <c r="NRI19" s="19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8"/>
      <c r="NRW19" s="19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8"/>
      <c r="NSK19" s="19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8"/>
      <c r="NSY19" s="19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8"/>
      <c r="NTM19" s="19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8"/>
      <c r="NUA19" s="19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8"/>
      <c r="NUO19" s="19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8"/>
      <c r="NVC19" s="19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8"/>
      <c r="NVQ19" s="19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8"/>
      <c r="NWE19" s="19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8"/>
      <c r="NWS19" s="19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8"/>
      <c r="NXG19" s="19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8"/>
      <c r="NXU19" s="19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8"/>
      <c r="NYI19" s="19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8"/>
      <c r="NYW19" s="19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8"/>
      <c r="NZK19" s="19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8"/>
      <c r="NZY19" s="19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8"/>
      <c r="OAM19" s="19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8"/>
      <c r="OBA19" s="19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8"/>
      <c r="OBO19" s="19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8"/>
      <c r="OCC19" s="19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8"/>
      <c r="OCQ19" s="19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8"/>
      <c r="ODE19" s="19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8"/>
      <c r="ODS19" s="19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8"/>
      <c r="OEG19" s="19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8"/>
      <c r="OEU19" s="19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8"/>
      <c r="OFI19" s="19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8"/>
      <c r="OFW19" s="19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8"/>
      <c r="OGK19" s="19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8"/>
      <c r="OGY19" s="19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8"/>
      <c r="OHM19" s="19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8"/>
      <c r="OIA19" s="19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8"/>
      <c r="OIO19" s="19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8"/>
      <c r="OJC19" s="19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8"/>
      <c r="OJQ19" s="19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8"/>
      <c r="OKE19" s="19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8"/>
      <c r="OKS19" s="19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8"/>
      <c r="OLG19" s="19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8"/>
      <c r="OLU19" s="19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8"/>
      <c r="OMI19" s="19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8"/>
      <c r="OMW19" s="19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8"/>
      <c r="ONK19" s="19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8"/>
      <c r="ONY19" s="19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8"/>
      <c r="OOM19" s="19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8"/>
      <c r="OPA19" s="19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8"/>
      <c r="OPO19" s="19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8"/>
      <c r="OQC19" s="19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8"/>
      <c r="OQQ19" s="19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8"/>
      <c r="ORE19" s="19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8"/>
      <c r="ORS19" s="19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8"/>
      <c r="OSG19" s="19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8"/>
      <c r="OSU19" s="19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8"/>
      <c r="OTI19" s="19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8"/>
      <c r="OTW19" s="19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8"/>
      <c r="OUK19" s="19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8"/>
      <c r="OUY19" s="19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8"/>
      <c r="OVM19" s="19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8"/>
      <c r="OWA19" s="19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8"/>
      <c r="OWO19" s="19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8"/>
      <c r="OXC19" s="19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8"/>
      <c r="OXQ19" s="19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8"/>
      <c r="OYE19" s="19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8"/>
      <c r="OYS19" s="19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8"/>
      <c r="OZG19" s="19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8"/>
      <c r="OZU19" s="19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8"/>
      <c r="PAI19" s="19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8"/>
      <c r="PAW19" s="19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8"/>
      <c r="PBK19" s="19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8"/>
      <c r="PBY19" s="19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8"/>
      <c r="PCM19" s="19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8"/>
      <c r="PDA19" s="19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8"/>
      <c r="PDO19" s="19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8"/>
      <c r="PEC19" s="19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8"/>
      <c r="PEQ19" s="19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8"/>
      <c r="PFE19" s="19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8"/>
      <c r="PFS19" s="19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8"/>
      <c r="PGG19" s="19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8"/>
      <c r="PGU19" s="19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8"/>
      <c r="PHI19" s="19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8"/>
      <c r="PHW19" s="19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8"/>
      <c r="PIK19" s="19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8"/>
      <c r="PIY19" s="19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8"/>
      <c r="PJM19" s="19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8"/>
      <c r="PKA19" s="19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8"/>
      <c r="PKO19" s="19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8"/>
      <c r="PLC19" s="19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8"/>
      <c r="PLQ19" s="19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8"/>
      <c r="PME19" s="19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8"/>
      <c r="PMS19" s="19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8"/>
      <c r="PNG19" s="19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8"/>
      <c r="PNU19" s="19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8"/>
      <c r="POI19" s="19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8"/>
      <c r="POW19" s="19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8"/>
      <c r="PPK19" s="19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8"/>
      <c r="PPY19" s="19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8"/>
      <c r="PQM19" s="19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8"/>
      <c r="PRA19" s="19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8"/>
      <c r="PRO19" s="19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8"/>
      <c r="PSC19" s="19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8"/>
      <c r="PSQ19" s="19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8"/>
      <c r="PTE19" s="19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8"/>
      <c r="PTS19" s="19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8"/>
      <c r="PUG19" s="19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8"/>
      <c r="PUU19" s="19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8"/>
      <c r="PVI19" s="19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8"/>
      <c r="PVW19" s="19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8"/>
      <c r="PWK19" s="19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8"/>
      <c r="PWY19" s="19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8"/>
      <c r="PXM19" s="19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8"/>
      <c r="PYA19" s="19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8"/>
      <c r="PYO19" s="19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8"/>
      <c r="PZC19" s="19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8"/>
      <c r="PZQ19" s="19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8"/>
      <c r="QAE19" s="19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8"/>
      <c r="QAS19" s="19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8"/>
      <c r="QBG19" s="19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8"/>
      <c r="QBU19" s="19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8"/>
      <c r="QCI19" s="19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8"/>
      <c r="QCW19" s="19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8"/>
      <c r="QDK19" s="19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8"/>
      <c r="QDY19" s="19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8"/>
      <c r="QEM19" s="19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8"/>
      <c r="QFA19" s="19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8"/>
      <c r="QFO19" s="19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8"/>
      <c r="QGC19" s="19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8"/>
      <c r="QGQ19" s="19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8"/>
      <c r="QHE19" s="19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8"/>
      <c r="QHS19" s="19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8"/>
      <c r="QIG19" s="19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8"/>
      <c r="QIU19" s="19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8"/>
      <c r="QJI19" s="19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8"/>
      <c r="QJW19" s="19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8"/>
      <c r="QKK19" s="19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8"/>
      <c r="QKY19" s="19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8"/>
      <c r="QLM19" s="19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8"/>
      <c r="QMA19" s="19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8"/>
      <c r="QMO19" s="19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8"/>
      <c r="QNC19" s="19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8"/>
      <c r="QNQ19" s="19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8"/>
      <c r="QOE19" s="19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8"/>
      <c r="QOS19" s="19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8"/>
      <c r="QPG19" s="19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8"/>
      <c r="QPU19" s="19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8"/>
      <c r="QQI19" s="19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8"/>
      <c r="QQW19" s="19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8"/>
      <c r="QRK19" s="19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8"/>
      <c r="QRY19" s="19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8"/>
      <c r="QSM19" s="19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8"/>
      <c r="QTA19" s="19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8"/>
      <c r="QTO19" s="19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8"/>
      <c r="QUC19" s="19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8"/>
      <c r="QUQ19" s="19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8"/>
      <c r="QVE19" s="19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8"/>
      <c r="QVS19" s="19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8"/>
      <c r="QWG19" s="19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8"/>
      <c r="QWU19" s="19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8"/>
      <c r="QXI19" s="19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8"/>
      <c r="QXW19" s="19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8"/>
      <c r="QYK19" s="19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8"/>
      <c r="QYY19" s="19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8"/>
      <c r="QZM19" s="19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8"/>
      <c r="RAA19" s="19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8"/>
      <c r="RAO19" s="19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8"/>
      <c r="RBC19" s="19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8"/>
      <c r="RBQ19" s="19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8"/>
      <c r="RCE19" s="19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8"/>
      <c r="RCS19" s="19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8"/>
      <c r="RDG19" s="19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8"/>
      <c r="RDU19" s="19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8"/>
      <c r="REI19" s="19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8"/>
      <c r="REW19" s="19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8"/>
      <c r="RFK19" s="19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8"/>
      <c r="RFY19" s="19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8"/>
      <c r="RGM19" s="19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8"/>
      <c r="RHA19" s="19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8"/>
      <c r="RHO19" s="19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8"/>
      <c r="RIC19" s="19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8"/>
      <c r="RIQ19" s="19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8"/>
      <c r="RJE19" s="19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8"/>
      <c r="RJS19" s="19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8"/>
      <c r="RKG19" s="19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8"/>
      <c r="RKU19" s="19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8"/>
      <c r="RLI19" s="19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8"/>
      <c r="RLW19" s="19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8"/>
      <c r="RMK19" s="19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8"/>
      <c r="RMY19" s="19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8"/>
      <c r="RNM19" s="19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8"/>
      <c r="ROA19" s="19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8"/>
      <c r="ROO19" s="19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8"/>
      <c r="RPC19" s="19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8"/>
      <c r="RPQ19" s="19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8"/>
      <c r="RQE19" s="19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8"/>
      <c r="RQS19" s="19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8"/>
      <c r="RRG19" s="19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8"/>
      <c r="RRU19" s="19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8"/>
      <c r="RSI19" s="19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8"/>
      <c r="RSW19" s="19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8"/>
      <c r="RTK19" s="19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8"/>
      <c r="RTY19" s="19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8"/>
      <c r="RUM19" s="19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8"/>
      <c r="RVA19" s="19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8"/>
      <c r="RVO19" s="19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8"/>
      <c r="RWC19" s="19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8"/>
      <c r="RWQ19" s="19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8"/>
      <c r="RXE19" s="19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8"/>
      <c r="RXS19" s="19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8"/>
      <c r="RYG19" s="19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8"/>
      <c r="RYU19" s="19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8"/>
      <c r="RZI19" s="19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8"/>
      <c r="RZW19" s="19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8"/>
      <c r="SAK19" s="19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8"/>
      <c r="SAY19" s="19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8"/>
      <c r="SBM19" s="19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8"/>
      <c r="SCA19" s="19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8"/>
      <c r="SCO19" s="19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8"/>
      <c r="SDC19" s="19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8"/>
      <c r="SDQ19" s="19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8"/>
      <c r="SEE19" s="19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8"/>
      <c r="SES19" s="19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8"/>
      <c r="SFG19" s="19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8"/>
      <c r="SFU19" s="19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8"/>
      <c r="SGI19" s="19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8"/>
      <c r="SGW19" s="19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8"/>
      <c r="SHK19" s="19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8"/>
      <c r="SHY19" s="19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8"/>
      <c r="SIM19" s="19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8"/>
      <c r="SJA19" s="19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8"/>
      <c r="SJO19" s="19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8"/>
      <c r="SKC19" s="19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8"/>
      <c r="SKQ19" s="19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8"/>
      <c r="SLE19" s="19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8"/>
      <c r="SLS19" s="19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8"/>
      <c r="SMG19" s="19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8"/>
      <c r="SMU19" s="19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8"/>
      <c r="SNI19" s="19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8"/>
      <c r="SNW19" s="19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8"/>
      <c r="SOK19" s="19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8"/>
      <c r="SOY19" s="19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8"/>
      <c r="SPM19" s="19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8"/>
      <c r="SQA19" s="19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8"/>
      <c r="SQO19" s="19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8"/>
      <c r="SRC19" s="19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8"/>
      <c r="SRQ19" s="19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8"/>
      <c r="SSE19" s="19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8"/>
      <c r="SSS19" s="19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8"/>
      <c r="STG19" s="19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8"/>
      <c r="STU19" s="19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8"/>
      <c r="SUI19" s="19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8"/>
      <c r="SUW19" s="19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8"/>
      <c r="SVK19" s="19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8"/>
      <c r="SVY19" s="19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8"/>
      <c r="SWM19" s="19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8"/>
      <c r="SXA19" s="19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8"/>
      <c r="SXO19" s="19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8"/>
      <c r="SYC19" s="19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8"/>
      <c r="SYQ19" s="19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8"/>
      <c r="SZE19" s="19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8"/>
      <c r="SZS19" s="19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8"/>
      <c r="TAG19" s="19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8"/>
      <c r="TAU19" s="19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8"/>
      <c r="TBI19" s="19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8"/>
      <c r="TBW19" s="19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8"/>
      <c r="TCK19" s="19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8"/>
      <c r="TCY19" s="19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8"/>
      <c r="TDM19" s="19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8"/>
      <c r="TEA19" s="19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8"/>
      <c r="TEO19" s="19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8"/>
      <c r="TFC19" s="19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8"/>
      <c r="TFQ19" s="19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8"/>
      <c r="TGE19" s="19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8"/>
      <c r="TGS19" s="19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8"/>
      <c r="THG19" s="19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8"/>
      <c r="THU19" s="19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8"/>
      <c r="TII19" s="19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8"/>
      <c r="TIW19" s="19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8"/>
      <c r="TJK19" s="19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8"/>
      <c r="TJY19" s="19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8"/>
      <c r="TKM19" s="19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8"/>
      <c r="TLA19" s="19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8"/>
      <c r="TLO19" s="19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8"/>
      <c r="TMC19" s="19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8"/>
      <c r="TMQ19" s="19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8"/>
      <c r="TNE19" s="19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8"/>
      <c r="TNS19" s="19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8"/>
      <c r="TOG19" s="19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8"/>
      <c r="TOU19" s="19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8"/>
      <c r="TPI19" s="19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8"/>
      <c r="TPW19" s="19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8"/>
      <c r="TQK19" s="19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8"/>
      <c r="TQY19" s="19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8"/>
      <c r="TRM19" s="19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8"/>
      <c r="TSA19" s="19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8"/>
      <c r="TSO19" s="19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8"/>
      <c r="TTC19" s="19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8"/>
      <c r="TTQ19" s="19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8"/>
      <c r="TUE19" s="19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8"/>
      <c r="TUS19" s="19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8"/>
      <c r="TVG19" s="19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8"/>
      <c r="TVU19" s="19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8"/>
      <c r="TWI19" s="19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8"/>
      <c r="TWW19" s="19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8"/>
      <c r="TXK19" s="19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8"/>
      <c r="TXY19" s="19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8"/>
      <c r="TYM19" s="19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8"/>
      <c r="TZA19" s="19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8"/>
      <c r="TZO19" s="19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8"/>
      <c r="UAC19" s="19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8"/>
      <c r="UAQ19" s="19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8"/>
      <c r="UBE19" s="19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8"/>
      <c r="UBS19" s="19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8"/>
      <c r="UCG19" s="19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8"/>
      <c r="UCU19" s="19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8"/>
      <c r="UDI19" s="19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8"/>
      <c r="UDW19" s="19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8"/>
      <c r="UEK19" s="19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8"/>
      <c r="UEY19" s="19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8"/>
      <c r="UFM19" s="19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8"/>
      <c r="UGA19" s="19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8"/>
      <c r="UGO19" s="19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8"/>
      <c r="UHC19" s="19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8"/>
      <c r="UHQ19" s="19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8"/>
      <c r="UIE19" s="19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8"/>
      <c r="UIS19" s="19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8"/>
      <c r="UJG19" s="19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8"/>
      <c r="UJU19" s="19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8"/>
      <c r="UKI19" s="19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8"/>
      <c r="UKW19" s="19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8"/>
      <c r="ULK19" s="19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8"/>
      <c r="ULY19" s="19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8"/>
      <c r="UMM19" s="19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8"/>
      <c r="UNA19" s="19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8"/>
      <c r="UNO19" s="19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8"/>
      <c r="UOC19" s="19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8"/>
      <c r="UOQ19" s="19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8"/>
      <c r="UPE19" s="19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8"/>
      <c r="UPS19" s="19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8"/>
      <c r="UQG19" s="19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8"/>
      <c r="UQU19" s="19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8"/>
      <c r="URI19" s="19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8"/>
      <c r="URW19" s="19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8"/>
      <c r="USK19" s="19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8"/>
      <c r="USY19" s="19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8"/>
      <c r="UTM19" s="19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8"/>
      <c r="UUA19" s="19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8"/>
      <c r="UUO19" s="19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8"/>
      <c r="UVC19" s="19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8"/>
      <c r="UVQ19" s="19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8"/>
      <c r="UWE19" s="19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8"/>
      <c r="UWS19" s="19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8"/>
      <c r="UXG19" s="19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8"/>
      <c r="UXU19" s="19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8"/>
      <c r="UYI19" s="19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8"/>
      <c r="UYW19" s="19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8"/>
      <c r="UZK19" s="19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8"/>
      <c r="UZY19" s="19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8"/>
      <c r="VAM19" s="19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8"/>
      <c r="VBA19" s="19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8"/>
      <c r="VBO19" s="19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8"/>
      <c r="VCC19" s="19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8"/>
      <c r="VCQ19" s="19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8"/>
      <c r="VDE19" s="19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8"/>
      <c r="VDS19" s="19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8"/>
      <c r="VEG19" s="19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8"/>
      <c r="VEU19" s="19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8"/>
      <c r="VFI19" s="19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8"/>
      <c r="VFW19" s="19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8"/>
      <c r="VGK19" s="19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8"/>
      <c r="VGY19" s="19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8"/>
      <c r="VHM19" s="19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8"/>
      <c r="VIA19" s="19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8"/>
      <c r="VIO19" s="19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8"/>
      <c r="VJC19" s="19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8"/>
      <c r="VJQ19" s="19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8"/>
      <c r="VKE19" s="19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8"/>
      <c r="VKS19" s="19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8"/>
      <c r="VLG19" s="19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8"/>
      <c r="VLU19" s="19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8"/>
      <c r="VMI19" s="19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8"/>
      <c r="VMW19" s="19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8"/>
      <c r="VNK19" s="19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8"/>
      <c r="VNY19" s="19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8"/>
      <c r="VOM19" s="19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8"/>
      <c r="VPA19" s="19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8"/>
      <c r="VPO19" s="19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8"/>
      <c r="VQC19" s="19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8"/>
      <c r="VQQ19" s="19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8"/>
      <c r="VRE19" s="19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8"/>
      <c r="VRS19" s="19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8"/>
      <c r="VSG19" s="19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8"/>
      <c r="VSU19" s="19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8"/>
      <c r="VTI19" s="19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8"/>
      <c r="VTW19" s="19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8"/>
      <c r="VUK19" s="19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8"/>
      <c r="VUY19" s="19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8"/>
      <c r="VVM19" s="19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8"/>
      <c r="VWA19" s="19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8"/>
      <c r="VWO19" s="19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8"/>
      <c r="VXC19" s="19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8"/>
      <c r="VXQ19" s="19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8"/>
      <c r="VYE19" s="19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8"/>
      <c r="VYS19" s="19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8"/>
      <c r="VZG19" s="19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8"/>
      <c r="VZU19" s="19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8"/>
      <c r="WAI19" s="19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8"/>
      <c r="WAW19" s="19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8"/>
      <c r="WBK19" s="19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8"/>
      <c r="WBY19" s="19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8"/>
      <c r="WCM19" s="19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8"/>
      <c r="WDA19" s="19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8"/>
      <c r="WDO19" s="19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8"/>
      <c r="WEC19" s="19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8"/>
      <c r="WEQ19" s="19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8"/>
      <c r="WFE19" s="19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8"/>
      <c r="WFS19" s="19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8"/>
      <c r="WGG19" s="19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8"/>
      <c r="WGU19" s="19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8"/>
      <c r="WHI19" s="19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8"/>
      <c r="WHW19" s="19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8"/>
      <c r="WIK19" s="19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8"/>
      <c r="WIY19" s="19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8"/>
      <c r="WJM19" s="19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8"/>
      <c r="WKA19" s="19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8"/>
      <c r="WKO19" s="19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8"/>
      <c r="WLC19" s="19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8"/>
      <c r="WLQ19" s="19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8"/>
      <c r="WME19" s="19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8"/>
      <c r="WMS19" s="19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8"/>
      <c r="WNG19" s="19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8"/>
      <c r="WNU19" s="19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8"/>
      <c r="WOI19" s="19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8"/>
      <c r="WOW19" s="19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8"/>
      <c r="WPK19" s="19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8"/>
      <c r="WPY19" s="19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8"/>
      <c r="WQM19" s="19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8"/>
      <c r="WRA19" s="19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8"/>
      <c r="WRO19" s="19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8"/>
      <c r="WSC19" s="19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8"/>
      <c r="WSQ19" s="19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8"/>
      <c r="WTE19" s="19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8"/>
      <c r="WTS19" s="19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8"/>
      <c r="WUG19" s="19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8"/>
      <c r="WUU19" s="19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8"/>
      <c r="WVI19" s="19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8"/>
      <c r="WVW19" s="19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8"/>
      <c r="WWK19" s="19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8"/>
      <c r="WWY19" s="19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8"/>
      <c r="WXM19" s="19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8"/>
      <c r="WYA19" s="19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8"/>
      <c r="WYO19" s="19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8"/>
      <c r="WZC19" s="19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8"/>
      <c r="WZQ19" s="19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8"/>
      <c r="XAE19" s="19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8"/>
      <c r="XAS19" s="19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8"/>
      <c r="XBG19" s="19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8"/>
      <c r="XBU19" s="19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8"/>
      <c r="XCI19" s="19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8"/>
      <c r="XCW19" s="19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8"/>
      <c r="XDK19" s="19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8"/>
      <c r="XDY19" s="19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8"/>
      <c r="XEM19" s="19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8"/>
      <c r="XFA19" s="19"/>
      <c r="XFB19" s="17"/>
      <c r="XFC19" s="17"/>
      <c r="XFD19" s="17"/>
    </row>
    <row r="20" spans="1:16384" ht="23.1" customHeight="1" x14ac:dyDescent="0.25">
      <c r="B20" s="21"/>
      <c r="C20" s="21"/>
    </row>
  </sheetData>
  <sheetProtection algorithmName="SHA-512" hashValue="L35CoBALmDnuDMtnjZJg4H0B4a0BmU4J+B6ydR9K/jsvk8LZ0XNgZyTEZFAOILUUMiMLeg14IMQqmnuROtYtIg==" saltValue="rNx3LduHQeZ/RkeZOiZp4A==" spinCount="100000" sheet="1" objects="1" scenarios="1"/>
  <mergeCells count="1">
    <mergeCell ref="A1:P1"/>
  </mergeCells>
  <pageMargins left="0.13" right="0.13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E3" sqref="E3:F14"/>
    </sheetView>
  </sheetViews>
  <sheetFormatPr baseColWidth="10" defaultRowHeight="15" x14ac:dyDescent="0.25"/>
  <sheetData>
    <row r="3" spans="2:6" x14ac:dyDescent="0.25">
      <c r="B3" s="1">
        <v>25728</v>
      </c>
      <c r="C3" s="1">
        <v>26724</v>
      </c>
      <c r="E3" s="1">
        <v>25728</v>
      </c>
      <c r="F3" s="1">
        <v>26724</v>
      </c>
    </row>
    <row r="4" spans="2:6" x14ac:dyDescent="0.25">
      <c r="B4" s="1">
        <v>11582</v>
      </c>
      <c r="C4" s="1">
        <v>11398</v>
      </c>
      <c r="E4" s="1">
        <v>11582</v>
      </c>
      <c r="F4" s="1">
        <v>11398</v>
      </c>
    </row>
    <row r="5" spans="2:6" x14ac:dyDescent="0.25">
      <c r="B5" s="1">
        <v>7689</v>
      </c>
      <c r="C5" s="1">
        <v>8745</v>
      </c>
      <c r="E5" s="1">
        <v>7689</v>
      </c>
      <c r="F5" s="1">
        <v>8745</v>
      </c>
    </row>
    <row r="6" spans="2:6" x14ac:dyDescent="0.25">
      <c r="B6" s="1"/>
      <c r="C6" s="1"/>
      <c r="E6" s="1"/>
      <c r="F6" s="1"/>
    </row>
    <row r="7" spans="2:6" x14ac:dyDescent="0.25">
      <c r="B7" s="1"/>
      <c r="C7" s="1"/>
      <c r="E7" s="1"/>
      <c r="F7" s="1"/>
    </row>
    <row r="8" spans="2:6" x14ac:dyDescent="0.25">
      <c r="B8" s="1">
        <v>20598</v>
      </c>
      <c r="C8" s="1">
        <v>21570</v>
      </c>
      <c r="E8" s="1">
        <v>20598</v>
      </c>
      <c r="F8" s="1">
        <v>21570</v>
      </c>
    </row>
    <row r="9" spans="2:6" x14ac:dyDescent="0.25">
      <c r="B9" s="1">
        <v>12459</v>
      </c>
      <c r="C9" s="1">
        <v>13587</v>
      </c>
      <c r="E9" s="1">
        <v>12459</v>
      </c>
      <c r="F9" s="1">
        <v>13587</v>
      </c>
    </row>
    <row r="10" spans="2:6" x14ac:dyDescent="0.25">
      <c r="B10" s="1">
        <v>9863</v>
      </c>
      <c r="C10" s="1">
        <v>9785</v>
      </c>
      <c r="E10" s="1">
        <v>9863</v>
      </c>
      <c r="F10" s="1">
        <v>9785</v>
      </c>
    </row>
    <row r="11" spans="2:6" x14ac:dyDescent="0.25">
      <c r="B11" s="1"/>
      <c r="C11" s="1"/>
      <c r="E11" s="1"/>
      <c r="F11" s="1"/>
    </row>
    <row r="12" spans="2:6" x14ac:dyDescent="0.25">
      <c r="B12" s="1">
        <v>36584</v>
      </c>
      <c r="C12" s="1">
        <v>37922</v>
      </c>
      <c r="E12" s="1">
        <v>36584</v>
      </c>
      <c r="F12" s="1">
        <v>39722</v>
      </c>
    </row>
    <row r="13" spans="2:6" x14ac:dyDescent="0.25">
      <c r="B13" s="1">
        <v>15236</v>
      </c>
      <c r="C13" s="1">
        <v>15389</v>
      </c>
      <c r="E13" s="1">
        <v>15236</v>
      </c>
      <c r="F13" s="1">
        <v>15389</v>
      </c>
    </row>
    <row r="14" spans="2:6" x14ac:dyDescent="0.25">
      <c r="B14" s="1">
        <v>12987</v>
      </c>
      <c r="C14" s="1">
        <v>12564</v>
      </c>
      <c r="E14" s="1">
        <v>12987</v>
      </c>
      <c r="F14" s="1">
        <v>12564</v>
      </c>
    </row>
    <row r="16" spans="2:6" x14ac:dyDescent="0.25">
      <c r="B16" s="2"/>
      <c r="C16" s="2"/>
    </row>
    <row r="17" spans="2:3" x14ac:dyDescent="0.25">
      <c r="B17" s="2"/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Feuil1</vt:lpstr>
      <vt:lpstr>Feuil2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cp:lastPrinted>2017-12-06T15:51:52Z</cp:lastPrinted>
  <dcterms:created xsi:type="dcterms:W3CDTF">2016-05-15T13:02:25Z</dcterms:created>
  <dcterms:modified xsi:type="dcterms:W3CDTF">2018-01-30T18:22:55Z</dcterms:modified>
</cp:coreProperties>
</file>